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095" windowHeight="8520"/>
  </bookViews>
  <sheets>
    <sheet name="特岗汇总" sheetId="1" r:id="rId1"/>
  </sheets>
  <calcPr calcId="144525"/>
</workbook>
</file>

<file path=xl/calcChain.xml><?xml version="1.0" encoding="utf-8"?>
<calcChain xmlns="http://schemas.openxmlformats.org/spreadsheetml/2006/main">
  <c r="F104" i="1"/>
  <c r="F103"/>
  <c r="F100"/>
  <c r="F99"/>
  <c r="F98"/>
  <c r="F97"/>
  <c r="F96"/>
  <c r="F95"/>
  <c r="F94"/>
  <c r="F93"/>
  <c r="F92"/>
  <c r="F91"/>
  <c r="F90"/>
  <c r="F88"/>
  <c r="F87"/>
  <c r="F86"/>
  <c r="F85"/>
  <c r="F84"/>
  <c r="F83"/>
  <c r="F82"/>
  <c r="F81"/>
  <c r="F80"/>
  <c r="F79"/>
  <c r="F78"/>
  <c r="F77"/>
  <c r="F76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<sst xmlns="http://schemas.openxmlformats.org/spreadsheetml/2006/main" count="374" uniqueCount="190">
  <si>
    <t>2016年度横峰县招聘特岗教师总成绩登记表</t>
  </si>
  <si>
    <t>岗位名称</t>
  </si>
  <si>
    <t>准考证号</t>
  </si>
  <si>
    <t>姓名</t>
  </si>
  <si>
    <t>笔试总分</t>
  </si>
  <si>
    <t>面试成绩</t>
  </si>
  <si>
    <t>折合总成绩</t>
  </si>
  <si>
    <t>总成绩排名</t>
  </si>
  <si>
    <t>备注</t>
  </si>
  <si>
    <t>横峰县小学语文</t>
  </si>
  <si>
    <t>蔡梦瑶</t>
  </si>
  <si>
    <t>128.5</t>
  </si>
  <si>
    <t>入闱</t>
  </si>
  <si>
    <t>陈梦媛</t>
  </si>
  <si>
    <t>140.5</t>
  </si>
  <si>
    <t>周蔷薇</t>
  </si>
  <si>
    <t>124</t>
  </si>
  <si>
    <t>叶小丽</t>
  </si>
  <si>
    <t>138.5</t>
  </si>
  <si>
    <t>曹明惠</t>
  </si>
  <si>
    <t>王秀</t>
  </si>
  <si>
    <t>132.5</t>
  </si>
  <si>
    <t>林苹</t>
  </si>
  <si>
    <t>119</t>
  </si>
  <si>
    <t>骆冰冰</t>
  </si>
  <si>
    <t>112.5</t>
  </si>
  <si>
    <t>陈丽婷</t>
  </si>
  <si>
    <t>125</t>
  </si>
  <si>
    <t>孔小丰</t>
  </si>
  <si>
    <t>120.5</t>
  </si>
  <si>
    <t>杨柳</t>
  </si>
  <si>
    <t>129</t>
  </si>
  <si>
    <t>吴雨芹</t>
  </si>
  <si>
    <t>109.5</t>
  </si>
  <si>
    <t>郑文秀</t>
  </si>
  <si>
    <t>韩瑶</t>
  </si>
  <si>
    <t>119.5</t>
  </si>
  <si>
    <t>李玉婷</t>
  </si>
  <si>
    <t>117</t>
  </si>
  <si>
    <t>徐梅婷</t>
  </si>
  <si>
    <t>潘萝婷</t>
  </si>
  <si>
    <t>108.5</t>
  </si>
  <si>
    <t>纪丹丹</t>
  </si>
  <si>
    <t>113</t>
  </si>
  <si>
    <t>周艳青</t>
  </si>
  <si>
    <t>110</t>
  </si>
  <si>
    <t>蔡智荟</t>
  </si>
  <si>
    <t>109</t>
  </si>
  <si>
    <t>张萍</t>
  </si>
  <si>
    <t>104.5</t>
  </si>
  <si>
    <t>李子易</t>
  </si>
  <si>
    <t>100</t>
  </si>
  <si>
    <t>刘康艺</t>
  </si>
  <si>
    <t>106</t>
  </si>
  <si>
    <t>官二红</t>
  </si>
  <si>
    <t>自动放弃</t>
  </si>
  <si>
    <t>吕晔</t>
  </si>
  <si>
    <t>116</t>
  </si>
  <si>
    <t>毛哲轩</t>
  </si>
  <si>
    <t>横峰县小学数学</t>
  </si>
  <si>
    <t>张艳霞</t>
  </si>
  <si>
    <t>陈雅玲</t>
  </si>
  <si>
    <t>115</t>
  </si>
  <si>
    <t>陶星星</t>
  </si>
  <si>
    <t>117.5</t>
  </si>
  <si>
    <t>吴选水</t>
  </si>
  <si>
    <t>叶梦婷</t>
  </si>
  <si>
    <t>丁金英</t>
  </si>
  <si>
    <t>滕青</t>
  </si>
  <si>
    <t>94.5</t>
  </si>
  <si>
    <t>王雨濛</t>
  </si>
  <si>
    <t>陈志强</t>
  </si>
  <si>
    <t>108</t>
  </si>
  <si>
    <t>余江平</t>
  </si>
  <si>
    <t>98</t>
  </si>
  <si>
    <t>花苗</t>
  </si>
  <si>
    <t>85</t>
  </si>
  <si>
    <t>颜斐夏</t>
  </si>
  <si>
    <t>89.5</t>
  </si>
  <si>
    <t>王杰</t>
  </si>
  <si>
    <t>92</t>
  </si>
  <si>
    <t>王雅婷</t>
  </si>
  <si>
    <t>祝忠芳</t>
  </si>
  <si>
    <t>80</t>
  </si>
  <si>
    <t>周燕</t>
  </si>
  <si>
    <t>78.5</t>
  </si>
  <si>
    <t>曾丹丹</t>
  </si>
  <si>
    <t>刘玉兰</t>
  </si>
  <si>
    <t>73</t>
  </si>
  <si>
    <t>周云</t>
  </si>
  <si>
    <t>77</t>
  </si>
  <si>
    <t>何乐英</t>
  </si>
  <si>
    <t>74</t>
  </si>
  <si>
    <t>王征楠</t>
  </si>
  <si>
    <t>86</t>
  </si>
  <si>
    <t>徐佩</t>
  </si>
  <si>
    <t>84.5</t>
  </si>
  <si>
    <t>程珍兰</t>
  </si>
  <si>
    <t>82.5</t>
  </si>
  <si>
    <t>韩员</t>
  </si>
  <si>
    <t>76</t>
  </si>
  <si>
    <t>董穗楠</t>
  </si>
  <si>
    <t>73.5</t>
  </si>
  <si>
    <t>周丹</t>
  </si>
  <si>
    <t>横峰县小学英语</t>
  </si>
  <si>
    <t>柯霞</t>
  </si>
  <si>
    <t>152</t>
  </si>
  <si>
    <t>万明远</t>
  </si>
  <si>
    <t>131</t>
  </si>
  <si>
    <t>吴超群</t>
  </si>
  <si>
    <t>128</t>
  </si>
  <si>
    <t>陈娜娜</t>
  </si>
  <si>
    <t>李雪娜</t>
  </si>
  <si>
    <t>王晓芬</t>
  </si>
  <si>
    <t>周薇</t>
  </si>
  <si>
    <t>133</t>
  </si>
  <si>
    <t>余爱祎</t>
  </si>
  <si>
    <t>夏凌超</t>
  </si>
  <si>
    <t>廖丽红</t>
  </si>
  <si>
    <t>颜如梦</t>
  </si>
  <si>
    <t>133.5</t>
  </si>
  <si>
    <t>柯群</t>
  </si>
  <si>
    <t>120</t>
  </si>
  <si>
    <t>叶桂枝</t>
  </si>
  <si>
    <t>122</t>
  </si>
  <si>
    <t>童贻凤</t>
  </si>
  <si>
    <t>袁晨西子</t>
  </si>
  <si>
    <t>苏晓霞</t>
  </si>
  <si>
    <t>谢慧茹</t>
  </si>
  <si>
    <t>121</t>
  </si>
  <si>
    <t>王舒畅</t>
  </si>
  <si>
    <t>115.5</t>
  </si>
  <si>
    <t>李琴瑶</t>
  </si>
  <si>
    <t>刘绍雯</t>
  </si>
  <si>
    <t>131.5</t>
  </si>
  <si>
    <t>横峰县小学音乐</t>
  </si>
  <si>
    <t>曾淑慧</t>
  </si>
  <si>
    <t>92.3</t>
  </si>
  <si>
    <t>刘梦思</t>
  </si>
  <si>
    <t>56.8</t>
  </si>
  <si>
    <t>横峰县小学体育</t>
  </si>
  <si>
    <t>汪根炉</t>
  </si>
  <si>
    <t>102.5</t>
  </si>
  <si>
    <t>邱建平</t>
  </si>
  <si>
    <t>96.5</t>
  </si>
  <si>
    <t>蒋琬玉</t>
  </si>
  <si>
    <t>80.5</t>
  </si>
  <si>
    <t>官立军</t>
  </si>
  <si>
    <t>黄龙</t>
  </si>
  <si>
    <t>79.5</t>
  </si>
  <si>
    <t>黄志文</t>
  </si>
  <si>
    <t>81</t>
  </si>
  <si>
    <t>横峰县小学美术</t>
  </si>
  <si>
    <t>滕莞璐</t>
  </si>
  <si>
    <t>137</t>
  </si>
  <si>
    <t>龙逸斐</t>
  </si>
  <si>
    <t>江汇东</t>
  </si>
  <si>
    <t>刘丹</t>
  </si>
  <si>
    <t>103.5</t>
  </si>
  <si>
    <t>童瑶</t>
  </si>
  <si>
    <t>65.5</t>
  </si>
  <si>
    <t>吴雨凤</t>
  </si>
  <si>
    <t>72</t>
  </si>
  <si>
    <t>横峰县初中语文</t>
  </si>
  <si>
    <t>唐玉青</t>
  </si>
  <si>
    <t>126.5</t>
  </si>
  <si>
    <t>丁一</t>
  </si>
  <si>
    <t>107.5</t>
  </si>
  <si>
    <t>横峰县初中数学</t>
  </si>
  <si>
    <t>罗丽萍</t>
  </si>
  <si>
    <t>林相美</t>
  </si>
  <si>
    <t>横峰县初中英语</t>
  </si>
  <si>
    <t>周天虹</t>
  </si>
  <si>
    <t>黄佳慧</t>
  </si>
  <si>
    <t>吴茜</t>
  </si>
  <si>
    <t>111</t>
  </si>
  <si>
    <t>何欣</t>
  </si>
  <si>
    <t>柯淑琴</t>
  </si>
  <si>
    <t>史海燕</t>
  </si>
  <si>
    <t>105.5</t>
  </si>
  <si>
    <t>王茜</t>
  </si>
  <si>
    <t>103</t>
  </si>
  <si>
    <t>曾烁云</t>
  </si>
  <si>
    <t>124.5</t>
  </si>
  <si>
    <t>李琪玉</t>
  </si>
  <si>
    <t>107</t>
  </si>
  <si>
    <t>横峰县初中物理</t>
  </si>
  <si>
    <t>王琪琦</t>
  </si>
  <si>
    <t>蒋淑玲</t>
  </si>
  <si>
    <t>113.5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</si>
</sst>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;[Red]0.00"/>
  </numFmts>
  <fonts count="12">
    <font>
      <sz val="11"/>
      <color indexed="8"/>
      <name val="宋体"/>
      <charset val="134"/>
    </font>
    <font>
      <sz val="10"/>
      <name val="Arial"/>
      <family val="2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color indexed="12"/>
      <name val="Arial"/>
      <family val="2"/>
    </font>
    <font>
      <b/>
      <sz val="10"/>
      <color indexed="12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宋体"/>
      <family val="2"/>
    </font>
    <font>
      <sz val="11"/>
      <color indexed="0"/>
      <name val="宋体"/>
      <charset val="134"/>
    </font>
    <font>
      <sz val="11"/>
      <color indexed="0"/>
      <name val="Arial"/>
      <family val="2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gray125">
        <fgColor indexed="50"/>
        <bgColor indexed="4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2" xfId="0" applyNumberFormat="1" applyFont="1" applyFill="1" applyBorder="1" applyAlignment="1" applyProtection="1">
      <alignment horizontal="center" vertical="center"/>
      <protection locked="0"/>
    </xf>
    <xf numFmtId="177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4"/>
  <sheetViews>
    <sheetView tabSelected="1" topLeftCell="A112" workbookViewId="0">
      <selection activeCell="L6" sqref="L6"/>
    </sheetView>
  </sheetViews>
  <sheetFormatPr defaultColWidth="9" defaultRowHeight="20.100000000000001" customHeight="1"/>
  <cols>
    <col min="1" max="1" width="17.375" style="2" customWidth="1"/>
    <col min="2" max="2" width="12.5" style="2" customWidth="1"/>
    <col min="3" max="3" width="10.25" style="2" customWidth="1"/>
    <col min="4" max="4" width="10.5" style="2" customWidth="1"/>
    <col min="5" max="5" width="11.25" style="3" customWidth="1"/>
    <col min="6" max="6" width="10.5" style="3" customWidth="1"/>
    <col min="7" max="7" width="10.5" style="2" customWidth="1"/>
    <col min="8" max="8" width="17.875" style="2" customWidth="1"/>
    <col min="9" max="16384" width="9" style="4"/>
  </cols>
  <sheetData>
    <row r="1" spans="1:8" ht="30.9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3.1" customHeight="1">
      <c r="A2" s="26"/>
      <c r="B2" s="26"/>
      <c r="C2" s="26"/>
      <c r="D2" s="26"/>
      <c r="E2" s="26"/>
      <c r="F2" s="26"/>
      <c r="G2" s="26"/>
      <c r="H2" s="26"/>
    </row>
    <row r="3" spans="1:8" ht="24.95" customHeight="1">
      <c r="A3" s="5" t="s">
        <v>1</v>
      </c>
      <c r="B3" s="6" t="s">
        <v>2</v>
      </c>
      <c r="C3" s="5" t="s">
        <v>3</v>
      </c>
      <c r="D3" s="7" t="s">
        <v>4</v>
      </c>
      <c r="E3" s="8" t="s">
        <v>5</v>
      </c>
      <c r="F3" s="8" t="s">
        <v>6</v>
      </c>
      <c r="G3" s="9" t="s">
        <v>7</v>
      </c>
      <c r="H3" s="10" t="s">
        <v>8</v>
      </c>
    </row>
    <row r="4" spans="1:8" s="1" customFormat="1" ht="23.1" customHeight="1">
      <c r="A4" s="11" t="s">
        <v>9</v>
      </c>
      <c r="B4" s="12">
        <v>20162006</v>
      </c>
      <c r="C4" s="13" t="s">
        <v>10</v>
      </c>
      <c r="D4" s="14" t="s">
        <v>11</v>
      </c>
      <c r="E4" s="15">
        <v>91.6</v>
      </c>
      <c r="F4" s="15">
        <f t="shared" ref="F4:F26" si="0">D4/4+E4/2</f>
        <v>77.924999999999997</v>
      </c>
      <c r="G4" s="16">
        <v>1</v>
      </c>
      <c r="H4" s="17" t="s">
        <v>12</v>
      </c>
    </row>
    <row r="5" spans="1:8" s="1" customFormat="1" ht="23.1" customHeight="1">
      <c r="A5" s="11" t="s">
        <v>9</v>
      </c>
      <c r="B5" s="12">
        <v>20162001</v>
      </c>
      <c r="C5" s="13" t="s">
        <v>13</v>
      </c>
      <c r="D5" s="14" t="s">
        <v>14</v>
      </c>
      <c r="E5" s="15">
        <v>84.2</v>
      </c>
      <c r="F5" s="15">
        <f t="shared" si="0"/>
        <v>77.224999999999994</v>
      </c>
      <c r="G5" s="16">
        <v>2</v>
      </c>
      <c r="H5" s="17" t="s">
        <v>12</v>
      </c>
    </row>
    <row r="6" spans="1:8" s="1" customFormat="1" ht="23.1" customHeight="1">
      <c r="A6" s="11" t="s">
        <v>9</v>
      </c>
      <c r="B6" s="12">
        <v>20162008</v>
      </c>
      <c r="C6" s="13" t="s">
        <v>15</v>
      </c>
      <c r="D6" s="14" t="s">
        <v>16</v>
      </c>
      <c r="E6" s="15">
        <v>89.6</v>
      </c>
      <c r="F6" s="15">
        <f t="shared" si="0"/>
        <v>75.8</v>
      </c>
      <c r="G6" s="16">
        <v>3</v>
      </c>
      <c r="H6" s="17" t="s">
        <v>12</v>
      </c>
    </row>
    <row r="7" spans="1:8" s="1" customFormat="1" ht="23.1" customHeight="1">
      <c r="A7" s="11" t="s">
        <v>9</v>
      </c>
      <c r="B7" s="12">
        <v>20162002</v>
      </c>
      <c r="C7" s="13" t="s">
        <v>17</v>
      </c>
      <c r="D7" s="14" t="s">
        <v>18</v>
      </c>
      <c r="E7" s="15">
        <v>82.2</v>
      </c>
      <c r="F7" s="15">
        <f t="shared" si="0"/>
        <v>75.724999999999994</v>
      </c>
      <c r="G7" s="16">
        <v>4</v>
      </c>
      <c r="H7" s="17" t="s">
        <v>12</v>
      </c>
    </row>
    <row r="8" spans="1:8" s="1" customFormat="1" ht="23.1" customHeight="1">
      <c r="A8" s="11" t="s">
        <v>9</v>
      </c>
      <c r="B8" s="12">
        <v>20162005</v>
      </c>
      <c r="C8" s="13" t="s">
        <v>19</v>
      </c>
      <c r="D8" s="14" t="s">
        <v>11</v>
      </c>
      <c r="E8" s="15">
        <v>85.3</v>
      </c>
      <c r="F8" s="15">
        <f t="shared" si="0"/>
        <v>74.775000000000006</v>
      </c>
      <c r="G8" s="16">
        <v>5</v>
      </c>
      <c r="H8" s="17" t="s">
        <v>12</v>
      </c>
    </row>
    <row r="9" spans="1:8" s="1" customFormat="1" ht="23.1" customHeight="1">
      <c r="A9" s="11" t="s">
        <v>9</v>
      </c>
      <c r="B9" s="12">
        <v>20162003</v>
      </c>
      <c r="C9" s="13" t="s">
        <v>20</v>
      </c>
      <c r="D9" s="14" t="s">
        <v>21</v>
      </c>
      <c r="E9" s="15">
        <v>83.1</v>
      </c>
      <c r="F9" s="15">
        <f t="shared" si="0"/>
        <v>74.674999999999997</v>
      </c>
      <c r="G9" s="16">
        <v>6</v>
      </c>
      <c r="H9" s="17" t="s">
        <v>12</v>
      </c>
    </row>
    <row r="10" spans="1:8" s="1" customFormat="1" ht="23.1" customHeight="1">
      <c r="A10" s="11" t="s">
        <v>9</v>
      </c>
      <c r="B10" s="12">
        <v>20162012</v>
      </c>
      <c r="C10" s="13" t="s">
        <v>22</v>
      </c>
      <c r="D10" s="14" t="s">
        <v>23</v>
      </c>
      <c r="E10" s="15">
        <v>88.4</v>
      </c>
      <c r="F10" s="15">
        <f t="shared" si="0"/>
        <v>73.95</v>
      </c>
      <c r="G10" s="16">
        <v>7</v>
      </c>
      <c r="H10" s="17" t="s">
        <v>12</v>
      </c>
    </row>
    <row r="11" spans="1:8" s="1" customFormat="1" ht="23.1" customHeight="1">
      <c r="A11" s="11" t="s">
        <v>9</v>
      </c>
      <c r="B11" s="12">
        <v>20162019</v>
      </c>
      <c r="C11" s="13" t="s">
        <v>24</v>
      </c>
      <c r="D11" s="14" t="s">
        <v>25</v>
      </c>
      <c r="E11" s="15">
        <v>91.2</v>
      </c>
      <c r="F11" s="15">
        <f t="shared" si="0"/>
        <v>73.724999999999994</v>
      </c>
      <c r="G11" s="16">
        <v>8</v>
      </c>
      <c r="H11" s="17" t="s">
        <v>12</v>
      </c>
    </row>
    <row r="12" spans="1:8" s="1" customFormat="1" ht="23.1" customHeight="1">
      <c r="A12" s="11" t="s">
        <v>9</v>
      </c>
      <c r="B12" s="12">
        <v>20162007</v>
      </c>
      <c r="C12" s="13" t="s">
        <v>26</v>
      </c>
      <c r="D12" s="14" t="s">
        <v>27</v>
      </c>
      <c r="E12" s="15">
        <v>83.9</v>
      </c>
      <c r="F12" s="15">
        <f t="shared" si="0"/>
        <v>73.2</v>
      </c>
      <c r="G12" s="16">
        <v>9</v>
      </c>
      <c r="H12" s="17" t="s">
        <v>12</v>
      </c>
    </row>
    <row r="13" spans="1:8" s="1" customFormat="1" ht="23.1" customHeight="1">
      <c r="A13" s="11" t="s">
        <v>9</v>
      </c>
      <c r="B13" s="12">
        <v>20162010</v>
      </c>
      <c r="C13" s="13" t="s">
        <v>28</v>
      </c>
      <c r="D13" s="14" t="s">
        <v>29</v>
      </c>
      <c r="E13" s="15">
        <v>84.9</v>
      </c>
      <c r="F13" s="15">
        <f t="shared" si="0"/>
        <v>72.575000000000003</v>
      </c>
      <c r="G13" s="16">
        <v>10</v>
      </c>
      <c r="H13" s="17" t="s">
        <v>12</v>
      </c>
    </row>
    <row r="14" spans="1:8" s="1" customFormat="1" ht="23.1" customHeight="1">
      <c r="A14" s="11" t="s">
        <v>9</v>
      </c>
      <c r="B14" s="12">
        <v>20162004</v>
      </c>
      <c r="C14" s="13" t="s">
        <v>30</v>
      </c>
      <c r="D14" s="14" t="s">
        <v>31</v>
      </c>
      <c r="E14" s="15">
        <v>79.400000000000006</v>
      </c>
      <c r="F14" s="15">
        <f t="shared" si="0"/>
        <v>71.95</v>
      </c>
      <c r="G14" s="16">
        <v>11</v>
      </c>
      <c r="H14" s="17" t="s">
        <v>12</v>
      </c>
    </row>
    <row r="15" spans="1:8" s="1" customFormat="1" ht="23.1" customHeight="1">
      <c r="A15" s="11" t="s">
        <v>9</v>
      </c>
      <c r="B15" s="12">
        <v>20162021</v>
      </c>
      <c r="C15" s="13" t="s">
        <v>32</v>
      </c>
      <c r="D15" s="14" t="s">
        <v>33</v>
      </c>
      <c r="E15" s="15">
        <v>87.8</v>
      </c>
      <c r="F15" s="15">
        <f t="shared" si="0"/>
        <v>71.275000000000006</v>
      </c>
      <c r="G15" s="16">
        <v>12</v>
      </c>
      <c r="H15" s="17" t="s">
        <v>12</v>
      </c>
    </row>
    <row r="16" spans="1:8" s="1" customFormat="1" ht="23.1" customHeight="1">
      <c r="A16" s="11" t="s">
        <v>9</v>
      </c>
      <c r="B16" s="12">
        <v>20162009</v>
      </c>
      <c r="C16" s="13" t="s">
        <v>34</v>
      </c>
      <c r="D16" s="14" t="s">
        <v>29</v>
      </c>
      <c r="E16" s="15">
        <v>81.599999999999994</v>
      </c>
      <c r="F16" s="15">
        <f t="shared" si="0"/>
        <v>70.924999999999997</v>
      </c>
      <c r="G16" s="16">
        <v>13</v>
      </c>
      <c r="H16" s="17" t="s">
        <v>12</v>
      </c>
    </row>
    <row r="17" spans="1:8" s="1" customFormat="1" ht="23.1" customHeight="1">
      <c r="A17" s="11" t="s">
        <v>9</v>
      </c>
      <c r="B17" s="12">
        <v>20162011</v>
      </c>
      <c r="C17" s="13" t="s">
        <v>35</v>
      </c>
      <c r="D17" s="14" t="s">
        <v>36</v>
      </c>
      <c r="E17" s="15">
        <v>82</v>
      </c>
      <c r="F17" s="15">
        <f t="shared" si="0"/>
        <v>70.875</v>
      </c>
      <c r="G17" s="16">
        <v>14</v>
      </c>
      <c r="H17" s="18"/>
    </row>
    <row r="18" spans="1:8" s="1" customFormat="1" ht="23.1" customHeight="1">
      <c r="A18" s="11" t="s">
        <v>9</v>
      </c>
      <c r="B18" s="12">
        <v>20162015</v>
      </c>
      <c r="C18" s="13" t="s">
        <v>37</v>
      </c>
      <c r="D18" s="14" t="s">
        <v>38</v>
      </c>
      <c r="E18" s="15">
        <v>81.599999999999994</v>
      </c>
      <c r="F18" s="15">
        <f t="shared" si="0"/>
        <v>70.05</v>
      </c>
      <c r="G18" s="16">
        <v>15</v>
      </c>
      <c r="H18" s="18"/>
    </row>
    <row r="19" spans="1:8" s="1" customFormat="1" ht="23.1" customHeight="1">
      <c r="A19" s="11" t="s">
        <v>9</v>
      </c>
      <c r="B19" s="12">
        <v>20162014</v>
      </c>
      <c r="C19" s="13" t="s">
        <v>39</v>
      </c>
      <c r="D19" s="14" t="s">
        <v>38</v>
      </c>
      <c r="E19" s="15">
        <v>80.8</v>
      </c>
      <c r="F19" s="15">
        <f t="shared" si="0"/>
        <v>69.650000000000006</v>
      </c>
      <c r="G19" s="16">
        <v>16</v>
      </c>
      <c r="H19" s="18"/>
    </row>
    <row r="20" spans="1:8" s="1" customFormat="1" ht="23.1" customHeight="1">
      <c r="A20" s="11" t="s">
        <v>9</v>
      </c>
      <c r="B20" s="12">
        <v>20162023</v>
      </c>
      <c r="C20" s="13" t="s">
        <v>40</v>
      </c>
      <c r="D20" s="14" t="s">
        <v>41</v>
      </c>
      <c r="E20" s="15">
        <v>85</v>
      </c>
      <c r="F20" s="15">
        <f t="shared" si="0"/>
        <v>69.625</v>
      </c>
      <c r="G20" s="16">
        <v>17</v>
      </c>
      <c r="H20" s="18"/>
    </row>
    <row r="21" spans="1:8" s="1" customFormat="1" ht="23.1" customHeight="1">
      <c r="A21" s="11" t="s">
        <v>9</v>
      </c>
      <c r="B21" s="12">
        <v>20162017</v>
      </c>
      <c r="C21" s="13" t="s">
        <v>42</v>
      </c>
      <c r="D21" s="14" t="s">
        <v>43</v>
      </c>
      <c r="E21" s="15">
        <v>81.099999999999994</v>
      </c>
      <c r="F21" s="15">
        <f t="shared" si="0"/>
        <v>68.8</v>
      </c>
      <c r="G21" s="16">
        <v>18</v>
      </c>
      <c r="H21" s="18"/>
    </row>
    <row r="22" spans="1:8" s="1" customFormat="1" ht="23.1" customHeight="1">
      <c r="A22" s="11" t="s">
        <v>9</v>
      </c>
      <c r="B22" s="12">
        <v>20162020</v>
      </c>
      <c r="C22" s="13" t="s">
        <v>44</v>
      </c>
      <c r="D22" s="14" t="s">
        <v>45</v>
      </c>
      <c r="E22" s="15">
        <v>81.8</v>
      </c>
      <c r="F22" s="15">
        <f t="shared" si="0"/>
        <v>68.400000000000006</v>
      </c>
      <c r="G22" s="16">
        <v>19</v>
      </c>
      <c r="H22" s="18"/>
    </row>
    <row r="23" spans="1:8" s="1" customFormat="1" ht="23.1" customHeight="1">
      <c r="A23" s="11" t="s">
        <v>9</v>
      </c>
      <c r="B23" s="12">
        <v>20162022</v>
      </c>
      <c r="C23" s="13" t="s">
        <v>46</v>
      </c>
      <c r="D23" s="14" t="s">
        <v>47</v>
      </c>
      <c r="E23" s="15">
        <v>81.599999999999994</v>
      </c>
      <c r="F23" s="15">
        <f t="shared" si="0"/>
        <v>68.05</v>
      </c>
      <c r="G23" s="16">
        <v>20</v>
      </c>
      <c r="H23" s="18"/>
    </row>
    <row r="24" spans="1:8" s="1" customFormat="1" ht="23.1" customHeight="1">
      <c r="A24" s="11" t="s">
        <v>9</v>
      </c>
      <c r="B24" s="12">
        <v>20162025</v>
      </c>
      <c r="C24" s="13" t="s">
        <v>48</v>
      </c>
      <c r="D24" s="14" t="s">
        <v>49</v>
      </c>
      <c r="E24" s="15">
        <v>81.8</v>
      </c>
      <c r="F24" s="15">
        <f t="shared" si="0"/>
        <v>67.025000000000006</v>
      </c>
      <c r="G24" s="16">
        <v>21</v>
      </c>
      <c r="H24" s="18"/>
    </row>
    <row r="25" spans="1:8" s="1" customFormat="1" ht="23.1" customHeight="1">
      <c r="A25" s="11" t="s">
        <v>9</v>
      </c>
      <c r="B25" s="12">
        <v>20162026</v>
      </c>
      <c r="C25" s="13" t="s">
        <v>50</v>
      </c>
      <c r="D25" s="14" t="s">
        <v>51</v>
      </c>
      <c r="E25" s="15">
        <v>81.400000000000006</v>
      </c>
      <c r="F25" s="15">
        <f t="shared" si="0"/>
        <v>65.7</v>
      </c>
      <c r="G25" s="16">
        <v>22</v>
      </c>
      <c r="H25" s="18"/>
    </row>
    <row r="26" spans="1:8" s="1" customFormat="1" ht="23.1" customHeight="1">
      <c r="A26" s="11" t="s">
        <v>9</v>
      </c>
      <c r="B26" s="12">
        <v>20162024</v>
      </c>
      <c r="C26" s="13" t="s">
        <v>52</v>
      </c>
      <c r="D26" s="14" t="s">
        <v>53</v>
      </c>
      <c r="E26" s="15">
        <v>76.900000000000006</v>
      </c>
      <c r="F26" s="15">
        <f t="shared" si="0"/>
        <v>64.95</v>
      </c>
      <c r="G26" s="16">
        <v>23</v>
      </c>
      <c r="H26" s="18"/>
    </row>
    <row r="27" spans="1:8" s="1" customFormat="1" ht="23.1" customHeight="1">
      <c r="A27" s="11" t="s">
        <v>9</v>
      </c>
      <c r="B27" s="12">
        <v>20162013</v>
      </c>
      <c r="C27" s="13" t="s">
        <v>54</v>
      </c>
      <c r="D27" s="14" t="s">
        <v>23</v>
      </c>
      <c r="E27" s="19" t="s">
        <v>55</v>
      </c>
      <c r="F27" s="15"/>
      <c r="G27" s="16"/>
      <c r="H27" s="19"/>
    </row>
    <row r="28" spans="1:8" s="1" customFormat="1" ht="23.1" customHeight="1">
      <c r="A28" s="11" t="s">
        <v>9</v>
      </c>
      <c r="B28" s="12">
        <v>20162016</v>
      </c>
      <c r="C28" s="13" t="s">
        <v>56</v>
      </c>
      <c r="D28" s="14" t="s">
        <v>57</v>
      </c>
      <c r="E28" s="19" t="s">
        <v>55</v>
      </c>
      <c r="F28" s="15"/>
      <c r="G28" s="16"/>
      <c r="H28" s="19"/>
    </row>
    <row r="29" spans="1:8" s="1" customFormat="1" ht="23.1" customHeight="1">
      <c r="A29" s="11" t="s">
        <v>9</v>
      </c>
      <c r="B29" s="12">
        <v>20162018</v>
      </c>
      <c r="C29" s="13" t="s">
        <v>58</v>
      </c>
      <c r="D29" s="14" t="s">
        <v>25</v>
      </c>
      <c r="E29" s="19" t="s">
        <v>55</v>
      </c>
      <c r="F29" s="15"/>
      <c r="G29" s="16"/>
      <c r="H29" s="19"/>
    </row>
    <row r="30" spans="1:8" ht="20.100000000000001" customHeight="1">
      <c r="A30" s="20" t="s">
        <v>59</v>
      </c>
      <c r="B30" s="12">
        <v>20162027</v>
      </c>
      <c r="C30" s="13" t="s">
        <v>60</v>
      </c>
      <c r="D30" s="14" t="s">
        <v>16</v>
      </c>
      <c r="E30" s="15">
        <v>88.3</v>
      </c>
      <c r="F30" s="15">
        <f t="shared" ref="F30:F49" si="1">D30/4+E30/2</f>
        <v>75.150000000000006</v>
      </c>
      <c r="G30" s="16">
        <v>1</v>
      </c>
      <c r="H30" s="17" t="s">
        <v>12</v>
      </c>
    </row>
    <row r="31" spans="1:8" ht="20.100000000000001" customHeight="1">
      <c r="A31" s="20" t="s">
        <v>59</v>
      </c>
      <c r="B31" s="12">
        <v>20162031</v>
      </c>
      <c r="C31" s="13" t="s">
        <v>61</v>
      </c>
      <c r="D31" s="14" t="s">
        <v>62</v>
      </c>
      <c r="E31" s="15">
        <v>87.2</v>
      </c>
      <c r="F31" s="15">
        <f t="shared" si="1"/>
        <v>72.349999999999994</v>
      </c>
      <c r="G31" s="16">
        <v>2</v>
      </c>
      <c r="H31" s="17" t="s">
        <v>12</v>
      </c>
    </row>
    <row r="32" spans="1:8" ht="20.100000000000001" customHeight="1">
      <c r="A32" s="20" t="s">
        <v>59</v>
      </c>
      <c r="B32" s="12">
        <v>20162029</v>
      </c>
      <c r="C32" s="13" t="s">
        <v>63</v>
      </c>
      <c r="D32" s="14" t="s">
        <v>64</v>
      </c>
      <c r="E32" s="15">
        <v>84.8</v>
      </c>
      <c r="F32" s="15">
        <f t="shared" si="1"/>
        <v>71.775000000000006</v>
      </c>
      <c r="G32" s="16">
        <v>3</v>
      </c>
      <c r="H32" s="17" t="s">
        <v>12</v>
      </c>
    </row>
    <row r="33" spans="1:8" ht="20.100000000000001" customHeight="1">
      <c r="A33" s="20" t="s">
        <v>59</v>
      </c>
      <c r="B33" s="12">
        <v>20162032</v>
      </c>
      <c r="C33" s="13" t="s">
        <v>65</v>
      </c>
      <c r="D33" s="14" t="s">
        <v>43</v>
      </c>
      <c r="E33" s="15">
        <v>84.8</v>
      </c>
      <c r="F33" s="15">
        <f t="shared" si="1"/>
        <v>70.650000000000006</v>
      </c>
      <c r="G33" s="16">
        <v>4</v>
      </c>
      <c r="H33" s="17" t="s">
        <v>12</v>
      </c>
    </row>
    <row r="34" spans="1:8" ht="20.100000000000001" customHeight="1">
      <c r="A34" s="20" t="s">
        <v>59</v>
      </c>
      <c r="B34" s="12">
        <v>20162030</v>
      </c>
      <c r="C34" s="13" t="s">
        <v>66</v>
      </c>
      <c r="D34" s="14" t="s">
        <v>62</v>
      </c>
      <c r="E34" s="15">
        <v>82.2</v>
      </c>
      <c r="F34" s="15">
        <f t="shared" si="1"/>
        <v>69.849999999999994</v>
      </c>
      <c r="G34" s="16">
        <v>5</v>
      </c>
      <c r="H34" s="17" t="s">
        <v>12</v>
      </c>
    </row>
    <row r="35" spans="1:8" ht="20.100000000000001" customHeight="1">
      <c r="A35" s="20" t="s">
        <v>59</v>
      </c>
      <c r="B35" s="12">
        <v>20162028</v>
      </c>
      <c r="C35" s="13" t="s">
        <v>67</v>
      </c>
      <c r="D35" s="14" t="s">
        <v>64</v>
      </c>
      <c r="E35" s="15">
        <v>79.599999999999994</v>
      </c>
      <c r="F35" s="15">
        <f t="shared" si="1"/>
        <v>69.174999999999997</v>
      </c>
      <c r="G35" s="16">
        <v>6</v>
      </c>
      <c r="H35" s="17" t="s">
        <v>12</v>
      </c>
    </row>
    <row r="36" spans="1:8" ht="20.100000000000001" customHeight="1">
      <c r="A36" s="20" t="s">
        <v>59</v>
      </c>
      <c r="B36" s="12">
        <v>20162036</v>
      </c>
      <c r="C36" s="13" t="s">
        <v>68</v>
      </c>
      <c r="D36" s="14" t="s">
        <v>69</v>
      </c>
      <c r="E36" s="15">
        <v>89</v>
      </c>
      <c r="F36" s="15">
        <f t="shared" si="1"/>
        <v>68.125</v>
      </c>
      <c r="G36" s="16">
        <v>7</v>
      </c>
      <c r="H36" s="17" t="s">
        <v>12</v>
      </c>
    </row>
    <row r="37" spans="1:8" ht="20.100000000000001" customHeight="1">
      <c r="A37" s="20" t="s">
        <v>59</v>
      </c>
      <c r="B37" s="12">
        <v>20162033</v>
      </c>
      <c r="C37" s="13" t="s">
        <v>70</v>
      </c>
      <c r="D37" s="14" t="s">
        <v>41</v>
      </c>
      <c r="E37" s="15">
        <v>81.8</v>
      </c>
      <c r="F37" s="15">
        <f t="shared" si="1"/>
        <v>68.025000000000006</v>
      </c>
      <c r="G37" s="16">
        <v>8</v>
      </c>
      <c r="H37" s="17" t="s">
        <v>12</v>
      </c>
    </row>
    <row r="38" spans="1:8" ht="20.100000000000001" customHeight="1">
      <c r="A38" s="20" t="s">
        <v>59</v>
      </c>
      <c r="B38" s="12">
        <v>20162034</v>
      </c>
      <c r="C38" s="13" t="s">
        <v>71</v>
      </c>
      <c r="D38" s="14" t="s">
        <v>72</v>
      </c>
      <c r="E38" s="15">
        <v>79.400000000000006</v>
      </c>
      <c r="F38" s="15">
        <f t="shared" si="1"/>
        <v>66.7</v>
      </c>
      <c r="G38" s="16">
        <v>9</v>
      </c>
      <c r="H38" s="17" t="s">
        <v>12</v>
      </c>
    </row>
    <row r="39" spans="1:8" ht="20.100000000000001" customHeight="1">
      <c r="A39" s="20" t="s">
        <v>59</v>
      </c>
      <c r="B39" s="12">
        <v>20162035</v>
      </c>
      <c r="C39" s="13" t="s">
        <v>73</v>
      </c>
      <c r="D39" s="14" t="s">
        <v>74</v>
      </c>
      <c r="E39" s="15">
        <v>84</v>
      </c>
      <c r="F39" s="15">
        <f t="shared" si="1"/>
        <v>66.5</v>
      </c>
      <c r="G39" s="16">
        <v>10</v>
      </c>
      <c r="H39" s="17" t="s">
        <v>12</v>
      </c>
    </row>
    <row r="40" spans="1:8" ht="20.100000000000001" customHeight="1">
      <c r="A40" s="20" t="s">
        <v>59</v>
      </c>
      <c r="B40" s="12">
        <v>20162041</v>
      </c>
      <c r="C40" s="13" t="s">
        <v>75</v>
      </c>
      <c r="D40" s="14" t="s">
        <v>76</v>
      </c>
      <c r="E40" s="15">
        <v>88</v>
      </c>
      <c r="F40" s="15">
        <f t="shared" si="1"/>
        <v>65.25</v>
      </c>
      <c r="G40" s="16">
        <v>11</v>
      </c>
      <c r="H40" s="17" t="s">
        <v>12</v>
      </c>
    </row>
    <row r="41" spans="1:8" ht="20.100000000000001" customHeight="1">
      <c r="A41" s="20" t="s">
        <v>59</v>
      </c>
      <c r="B41" s="12">
        <v>20162039</v>
      </c>
      <c r="C41" s="13" t="s">
        <v>77</v>
      </c>
      <c r="D41" s="14" t="s">
        <v>78</v>
      </c>
      <c r="E41" s="15">
        <v>85.4</v>
      </c>
      <c r="F41" s="15">
        <f t="shared" si="1"/>
        <v>65.075000000000003</v>
      </c>
      <c r="G41" s="16">
        <v>12</v>
      </c>
      <c r="H41" s="17" t="s">
        <v>12</v>
      </c>
    </row>
    <row r="42" spans="1:8" ht="20.100000000000001" customHeight="1">
      <c r="A42" s="20" t="s">
        <v>59</v>
      </c>
      <c r="B42" s="12">
        <v>20162037</v>
      </c>
      <c r="C42" s="13" t="s">
        <v>79</v>
      </c>
      <c r="D42" s="14" t="s">
        <v>80</v>
      </c>
      <c r="E42" s="15">
        <v>79.400000000000006</v>
      </c>
      <c r="F42" s="15">
        <f t="shared" si="1"/>
        <v>62.7</v>
      </c>
      <c r="G42" s="16">
        <v>13</v>
      </c>
      <c r="H42" s="17" t="s">
        <v>12</v>
      </c>
    </row>
    <row r="43" spans="1:8" ht="20.100000000000001" customHeight="1">
      <c r="A43" s="20" t="s">
        <v>59</v>
      </c>
      <c r="B43" s="12">
        <v>20162042</v>
      </c>
      <c r="C43" s="13" t="s">
        <v>81</v>
      </c>
      <c r="D43" s="14" t="s">
        <v>76</v>
      </c>
      <c r="E43" s="15">
        <v>82</v>
      </c>
      <c r="F43" s="15">
        <f t="shared" si="1"/>
        <v>62.25</v>
      </c>
      <c r="G43" s="16">
        <v>14</v>
      </c>
      <c r="H43" s="18"/>
    </row>
    <row r="44" spans="1:8" ht="20.100000000000001" customHeight="1">
      <c r="A44" s="20" t="s">
        <v>59</v>
      </c>
      <c r="B44" s="12">
        <v>20162045</v>
      </c>
      <c r="C44" s="13" t="s">
        <v>82</v>
      </c>
      <c r="D44" s="14" t="s">
        <v>83</v>
      </c>
      <c r="E44" s="15">
        <v>84</v>
      </c>
      <c r="F44" s="15">
        <f t="shared" si="1"/>
        <v>62</v>
      </c>
      <c r="G44" s="16">
        <v>15</v>
      </c>
      <c r="H44" s="18"/>
    </row>
    <row r="45" spans="1:8" ht="20.100000000000001" customHeight="1">
      <c r="A45" s="20" t="s">
        <v>59</v>
      </c>
      <c r="B45" s="12">
        <v>20162046</v>
      </c>
      <c r="C45" s="13" t="s">
        <v>84</v>
      </c>
      <c r="D45" s="14" t="s">
        <v>85</v>
      </c>
      <c r="E45" s="15">
        <v>82.4</v>
      </c>
      <c r="F45" s="15">
        <f t="shared" si="1"/>
        <v>60.825000000000003</v>
      </c>
      <c r="G45" s="16">
        <v>16</v>
      </c>
      <c r="H45" s="18"/>
    </row>
    <row r="46" spans="1:8" ht="20.100000000000001" customHeight="1">
      <c r="A46" s="20" t="s">
        <v>59</v>
      </c>
      <c r="B46" s="12">
        <v>20162038</v>
      </c>
      <c r="C46" s="13" t="s">
        <v>86</v>
      </c>
      <c r="D46" s="14" t="s">
        <v>78</v>
      </c>
      <c r="E46" s="15">
        <v>74</v>
      </c>
      <c r="F46" s="15">
        <f t="shared" si="1"/>
        <v>59.375</v>
      </c>
      <c r="G46" s="16">
        <v>17</v>
      </c>
      <c r="H46" s="18"/>
    </row>
    <row r="47" spans="1:8" ht="20.100000000000001" customHeight="1">
      <c r="A47" s="20" t="s">
        <v>59</v>
      </c>
      <c r="B47" s="12">
        <v>20162051</v>
      </c>
      <c r="C47" s="13" t="s">
        <v>87</v>
      </c>
      <c r="D47" s="14" t="s">
        <v>88</v>
      </c>
      <c r="E47" s="15">
        <v>81.2</v>
      </c>
      <c r="F47" s="15">
        <f t="shared" si="1"/>
        <v>58.85</v>
      </c>
      <c r="G47" s="16">
        <v>18</v>
      </c>
      <c r="H47" s="18"/>
    </row>
    <row r="48" spans="1:8" ht="20.100000000000001" customHeight="1">
      <c r="A48" s="20" t="s">
        <v>59</v>
      </c>
      <c r="B48" s="12">
        <v>20162047</v>
      </c>
      <c r="C48" s="13" t="s">
        <v>89</v>
      </c>
      <c r="D48" s="14" t="s">
        <v>90</v>
      </c>
      <c r="E48" s="15">
        <v>78.8</v>
      </c>
      <c r="F48" s="15">
        <f t="shared" si="1"/>
        <v>58.65</v>
      </c>
      <c r="G48" s="16">
        <v>19</v>
      </c>
      <c r="H48" s="18"/>
    </row>
    <row r="49" spans="1:8" ht="20.100000000000001" customHeight="1">
      <c r="A49" s="20" t="s">
        <v>59</v>
      </c>
      <c r="B49" s="12">
        <v>20162049</v>
      </c>
      <c r="C49" s="13" t="s">
        <v>91</v>
      </c>
      <c r="D49" s="14" t="s">
        <v>92</v>
      </c>
      <c r="E49" s="15">
        <v>78.2</v>
      </c>
      <c r="F49" s="15">
        <f t="shared" si="1"/>
        <v>57.6</v>
      </c>
      <c r="G49" s="16">
        <v>20</v>
      </c>
      <c r="H49" s="18"/>
    </row>
    <row r="50" spans="1:8" ht="20.100000000000001" customHeight="1">
      <c r="A50" s="20" t="s">
        <v>59</v>
      </c>
      <c r="B50" s="12">
        <v>20162040</v>
      </c>
      <c r="C50" s="13" t="s">
        <v>93</v>
      </c>
      <c r="D50" s="14" t="s">
        <v>94</v>
      </c>
      <c r="E50" s="19" t="s">
        <v>55</v>
      </c>
      <c r="F50" s="15"/>
      <c r="G50" s="16"/>
      <c r="H50" s="19"/>
    </row>
    <row r="51" spans="1:8" ht="20.100000000000001" customHeight="1">
      <c r="A51" s="20" t="s">
        <v>59</v>
      </c>
      <c r="B51" s="12">
        <v>20162043</v>
      </c>
      <c r="C51" s="13" t="s">
        <v>95</v>
      </c>
      <c r="D51" s="14" t="s">
        <v>96</v>
      </c>
      <c r="E51" s="19" t="s">
        <v>55</v>
      </c>
      <c r="F51" s="15"/>
      <c r="G51" s="16"/>
      <c r="H51" s="19"/>
    </row>
    <row r="52" spans="1:8" ht="20.100000000000001" customHeight="1">
      <c r="A52" s="20" t="s">
        <v>59</v>
      </c>
      <c r="B52" s="12">
        <v>20162044</v>
      </c>
      <c r="C52" s="13" t="s">
        <v>97</v>
      </c>
      <c r="D52" s="14" t="s">
        <v>98</v>
      </c>
      <c r="E52" s="19" t="s">
        <v>55</v>
      </c>
      <c r="F52" s="15"/>
      <c r="G52" s="16"/>
      <c r="H52" s="19"/>
    </row>
    <row r="53" spans="1:8" ht="20.100000000000001" customHeight="1">
      <c r="A53" s="20" t="s">
        <v>59</v>
      </c>
      <c r="B53" s="12">
        <v>20162048</v>
      </c>
      <c r="C53" s="13" t="s">
        <v>99</v>
      </c>
      <c r="D53" s="14" t="s">
        <v>100</v>
      </c>
      <c r="E53" s="19" t="s">
        <v>55</v>
      </c>
      <c r="F53" s="15"/>
      <c r="G53" s="16"/>
      <c r="H53" s="19"/>
    </row>
    <row r="54" spans="1:8" ht="20.100000000000001" customHeight="1">
      <c r="A54" s="20" t="s">
        <v>59</v>
      </c>
      <c r="B54" s="12">
        <v>20162050</v>
      </c>
      <c r="C54" s="13" t="s">
        <v>101</v>
      </c>
      <c r="D54" s="14" t="s">
        <v>102</v>
      </c>
      <c r="E54" s="19" t="s">
        <v>55</v>
      </c>
      <c r="F54" s="15"/>
      <c r="G54" s="16"/>
      <c r="H54" s="19"/>
    </row>
    <row r="55" spans="1:8" ht="20.100000000000001" customHeight="1">
      <c r="A55" s="20" t="s">
        <v>59</v>
      </c>
      <c r="B55" s="12">
        <v>20162052</v>
      </c>
      <c r="C55" s="13" t="s">
        <v>103</v>
      </c>
      <c r="D55" s="14" t="s">
        <v>88</v>
      </c>
      <c r="E55" s="19" t="s">
        <v>55</v>
      </c>
      <c r="F55" s="15"/>
      <c r="G55" s="16"/>
      <c r="H55" s="19"/>
    </row>
    <row r="56" spans="1:8" ht="20.100000000000001" customHeight="1">
      <c r="A56" s="20" t="s">
        <v>104</v>
      </c>
      <c r="B56" s="12">
        <v>20162053</v>
      </c>
      <c r="C56" s="13" t="s">
        <v>105</v>
      </c>
      <c r="D56" s="14" t="s">
        <v>106</v>
      </c>
      <c r="E56" s="16">
        <v>83.4</v>
      </c>
      <c r="F56" s="15">
        <f t="shared" ref="F56:F74" si="2">D56/4+E56/2</f>
        <v>79.7</v>
      </c>
      <c r="G56" s="16">
        <v>1</v>
      </c>
      <c r="H56" s="17" t="s">
        <v>12</v>
      </c>
    </row>
    <row r="57" spans="1:8" ht="20.100000000000001" customHeight="1">
      <c r="A57" s="20" t="s">
        <v>104</v>
      </c>
      <c r="B57" s="12">
        <v>20162058</v>
      </c>
      <c r="C57" s="13" t="s">
        <v>107</v>
      </c>
      <c r="D57" s="14" t="s">
        <v>108</v>
      </c>
      <c r="E57" s="16">
        <v>90</v>
      </c>
      <c r="F57" s="15">
        <f t="shared" si="2"/>
        <v>77.75</v>
      </c>
      <c r="G57" s="16">
        <v>2</v>
      </c>
      <c r="H57" s="17" t="s">
        <v>12</v>
      </c>
    </row>
    <row r="58" spans="1:8" ht="20.100000000000001" customHeight="1">
      <c r="A58" s="20" t="s">
        <v>104</v>
      </c>
      <c r="B58" s="12">
        <v>20162061</v>
      </c>
      <c r="C58" s="13" t="s">
        <v>109</v>
      </c>
      <c r="D58" s="14" t="s">
        <v>110</v>
      </c>
      <c r="E58" s="16">
        <v>90.6</v>
      </c>
      <c r="F58" s="15">
        <f t="shared" si="2"/>
        <v>77.3</v>
      </c>
      <c r="G58" s="16">
        <v>3</v>
      </c>
      <c r="H58" s="17" t="s">
        <v>12</v>
      </c>
    </row>
    <row r="59" spans="1:8" ht="20.100000000000001" customHeight="1">
      <c r="A59" s="20" t="s">
        <v>104</v>
      </c>
      <c r="B59" s="12">
        <v>20162063</v>
      </c>
      <c r="C59" s="13" t="s">
        <v>111</v>
      </c>
      <c r="D59" s="14" t="s">
        <v>27</v>
      </c>
      <c r="E59" s="16">
        <v>91.6</v>
      </c>
      <c r="F59" s="15">
        <f t="shared" si="2"/>
        <v>77.05</v>
      </c>
      <c r="G59" s="16">
        <v>4</v>
      </c>
      <c r="H59" s="17" t="s">
        <v>12</v>
      </c>
    </row>
    <row r="60" spans="1:8" ht="20.100000000000001" customHeight="1">
      <c r="A60" s="20" t="s">
        <v>104</v>
      </c>
      <c r="B60" s="12">
        <v>20162065</v>
      </c>
      <c r="C60" s="13" t="s">
        <v>112</v>
      </c>
      <c r="D60" s="14" t="s">
        <v>16</v>
      </c>
      <c r="E60" s="16">
        <v>91.6</v>
      </c>
      <c r="F60" s="15">
        <f t="shared" si="2"/>
        <v>76.8</v>
      </c>
      <c r="G60" s="16">
        <v>5</v>
      </c>
      <c r="H60" s="17" t="s">
        <v>12</v>
      </c>
    </row>
    <row r="61" spans="1:8" ht="20.100000000000001" customHeight="1">
      <c r="A61" s="20" t="s">
        <v>104</v>
      </c>
      <c r="B61" s="12">
        <v>20162064</v>
      </c>
      <c r="C61" s="13" t="s">
        <v>113</v>
      </c>
      <c r="D61" s="14" t="s">
        <v>16</v>
      </c>
      <c r="E61" s="16">
        <v>90.8</v>
      </c>
      <c r="F61" s="15">
        <f t="shared" si="2"/>
        <v>76.400000000000006</v>
      </c>
      <c r="G61" s="16">
        <v>6</v>
      </c>
      <c r="H61" s="17" t="s">
        <v>12</v>
      </c>
    </row>
    <row r="62" spans="1:8" ht="20.100000000000001" customHeight="1">
      <c r="A62" s="20" t="s">
        <v>104</v>
      </c>
      <c r="B62" s="12">
        <v>20162056</v>
      </c>
      <c r="C62" s="13" t="s">
        <v>114</v>
      </c>
      <c r="D62" s="14" t="s">
        <v>115</v>
      </c>
      <c r="E62" s="16">
        <v>85.8</v>
      </c>
      <c r="F62" s="15">
        <f t="shared" si="2"/>
        <v>76.150000000000006</v>
      </c>
      <c r="G62" s="16">
        <v>7</v>
      </c>
      <c r="H62" s="17" t="s">
        <v>12</v>
      </c>
    </row>
    <row r="63" spans="1:8" ht="20.100000000000001" customHeight="1">
      <c r="A63" s="20" t="s">
        <v>104</v>
      </c>
      <c r="B63" s="12">
        <v>20162059</v>
      </c>
      <c r="C63" s="13" t="s">
        <v>116</v>
      </c>
      <c r="D63" s="14" t="s">
        <v>108</v>
      </c>
      <c r="E63" s="16">
        <v>86.6</v>
      </c>
      <c r="F63" s="15">
        <f t="shared" si="2"/>
        <v>76.05</v>
      </c>
      <c r="G63" s="16">
        <v>8</v>
      </c>
      <c r="H63" s="17" t="s">
        <v>12</v>
      </c>
    </row>
    <row r="64" spans="1:8" ht="20.100000000000001" customHeight="1">
      <c r="A64" s="20" t="s">
        <v>104</v>
      </c>
      <c r="B64" s="12">
        <v>20162055</v>
      </c>
      <c r="C64" s="13" t="s">
        <v>117</v>
      </c>
      <c r="D64" s="14" t="s">
        <v>115</v>
      </c>
      <c r="E64" s="16">
        <v>85</v>
      </c>
      <c r="F64" s="15">
        <f t="shared" si="2"/>
        <v>75.75</v>
      </c>
      <c r="G64" s="16">
        <v>9</v>
      </c>
      <c r="H64" s="18"/>
    </row>
    <row r="65" spans="1:8" ht="20.100000000000001" customHeight="1">
      <c r="A65" s="20" t="s">
        <v>104</v>
      </c>
      <c r="B65" s="12">
        <v>20162060</v>
      </c>
      <c r="C65" s="13" t="s">
        <v>118</v>
      </c>
      <c r="D65" s="14" t="s">
        <v>11</v>
      </c>
      <c r="E65" s="16">
        <v>87.2</v>
      </c>
      <c r="F65" s="15">
        <f t="shared" si="2"/>
        <v>75.724999999999994</v>
      </c>
      <c r="G65" s="16">
        <v>10</v>
      </c>
      <c r="H65" s="18"/>
    </row>
    <row r="66" spans="1:8" ht="20.100000000000001" customHeight="1">
      <c r="A66" s="20" t="s">
        <v>104</v>
      </c>
      <c r="B66" s="12">
        <v>20162054</v>
      </c>
      <c r="C66" s="13" t="s">
        <v>119</v>
      </c>
      <c r="D66" s="14" t="s">
        <v>120</v>
      </c>
      <c r="E66" s="16">
        <v>83.4</v>
      </c>
      <c r="F66" s="15">
        <f t="shared" si="2"/>
        <v>75.075000000000003</v>
      </c>
      <c r="G66" s="16">
        <v>11</v>
      </c>
      <c r="H66" s="18"/>
    </row>
    <row r="67" spans="1:8" ht="20.100000000000001" customHeight="1">
      <c r="A67" s="20" t="s">
        <v>104</v>
      </c>
      <c r="B67" s="12">
        <v>20162069</v>
      </c>
      <c r="C67" s="13" t="s">
        <v>121</v>
      </c>
      <c r="D67" s="14" t="s">
        <v>122</v>
      </c>
      <c r="E67" s="16">
        <v>89.2</v>
      </c>
      <c r="F67" s="15">
        <f t="shared" si="2"/>
        <v>74.599999999999994</v>
      </c>
      <c r="G67" s="16">
        <v>12</v>
      </c>
      <c r="H67" s="18"/>
    </row>
    <row r="68" spans="1:8" ht="20.100000000000001" customHeight="1">
      <c r="A68" s="20" t="s">
        <v>104</v>
      </c>
      <c r="B68" s="12">
        <v>20162066</v>
      </c>
      <c r="C68" s="13" t="s">
        <v>123</v>
      </c>
      <c r="D68" s="14" t="s">
        <v>124</v>
      </c>
      <c r="E68" s="16">
        <v>86</v>
      </c>
      <c r="F68" s="15">
        <f t="shared" si="2"/>
        <v>73.5</v>
      </c>
      <c r="G68" s="16">
        <v>13</v>
      </c>
      <c r="H68" s="18"/>
    </row>
    <row r="69" spans="1:8" ht="20.100000000000001" customHeight="1">
      <c r="A69" s="20" t="s">
        <v>104</v>
      </c>
      <c r="B69" s="12">
        <v>20162062</v>
      </c>
      <c r="C69" s="13" t="s">
        <v>125</v>
      </c>
      <c r="D69" s="14" t="s">
        <v>110</v>
      </c>
      <c r="E69" s="16">
        <v>82.6</v>
      </c>
      <c r="F69" s="15">
        <f t="shared" si="2"/>
        <v>73.3</v>
      </c>
      <c r="G69" s="16">
        <v>14</v>
      </c>
      <c r="H69" s="18"/>
    </row>
    <row r="70" spans="1:8" ht="20.100000000000001" customHeight="1">
      <c r="A70" s="20" t="s">
        <v>104</v>
      </c>
      <c r="B70" s="12">
        <v>20162068</v>
      </c>
      <c r="C70" s="13" t="s">
        <v>126</v>
      </c>
      <c r="D70" s="14" t="s">
        <v>29</v>
      </c>
      <c r="E70" s="16">
        <v>86.2</v>
      </c>
      <c r="F70" s="15">
        <f t="shared" si="2"/>
        <v>73.224999999999994</v>
      </c>
      <c r="G70" s="16">
        <v>15</v>
      </c>
      <c r="H70" s="18"/>
    </row>
    <row r="71" spans="1:8" ht="20.100000000000001" customHeight="1">
      <c r="A71" s="20" t="s">
        <v>104</v>
      </c>
      <c r="B71" s="12">
        <v>20162072</v>
      </c>
      <c r="C71" s="13" t="s">
        <v>127</v>
      </c>
      <c r="D71" s="14" t="s">
        <v>62</v>
      </c>
      <c r="E71" s="16">
        <v>87.2</v>
      </c>
      <c r="F71" s="15">
        <f t="shared" si="2"/>
        <v>72.349999999999994</v>
      </c>
      <c r="G71" s="16">
        <v>16</v>
      </c>
      <c r="H71" s="18"/>
    </row>
    <row r="72" spans="1:8" ht="20.100000000000001" customHeight="1">
      <c r="A72" s="20" t="s">
        <v>104</v>
      </c>
      <c r="B72" s="12">
        <v>20162067</v>
      </c>
      <c r="C72" s="13" t="s">
        <v>128</v>
      </c>
      <c r="D72" s="14" t="s">
        <v>129</v>
      </c>
      <c r="E72" s="16">
        <v>83</v>
      </c>
      <c r="F72" s="15">
        <f t="shared" si="2"/>
        <v>71.75</v>
      </c>
      <c r="G72" s="16">
        <v>17</v>
      </c>
      <c r="H72" s="18"/>
    </row>
    <row r="73" spans="1:8" ht="20.100000000000001" customHeight="1">
      <c r="A73" s="20" t="s">
        <v>104</v>
      </c>
      <c r="B73" s="12">
        <v>20162071</v>
      </c>
      <c r="C73" s="13" t="s">
        <v>130</v>
      </c>
      <c r="D73" s="14" t="s">
        <v>131</v>
      </c>
      <c r="E73" s="16">
        <v>84.6</v>
      </c>
      <c r="F73" s="15">
        <f t="shared" si="2"/>
        <v>71.174999999999997</v>
      </c>
      <c r="G73" s="16">
        <v>18</v>
      </c>
      <c r="H73" s="18"/>
    </row>
    <row r="74" spans="1:8" ht="20.100000000000001" customHeight="1">
      <c r="A74" s="20" t="s">
        <v>104</v>
      </c>
      <c r="B74" s="12">
        <v>20162070</v>
      </c>
      <c r="C74" s="13" t="s">
        <v>132</v>
      </c>
      <c r="D74" s="14" t="s">
        <v>36</v>
      </c>
      <c r="E74" s="16">
        <v>80.2</v>
      </c>
      <c r="F74" s="15">
        <f t="shared" si="2"/>
        <v>69.974999999999994</v>
      </c>
      <c r="G74" s="16">
        <v>19</v>
      </c>
      <c r="H74" s="18"/>
    </row>
    <row r="75" spans="1:8" ht="20.100000000000001" customHeight="1">
      <c r="A75" s="20" t="s">
        <v>104</v>
      </c>
      <c r="B75" s="12">
        <v>20162057</v>
      </c>
      <c r="C75" s="13" t="s">
        <v>133</v>
      </c>
      <c r="D75" s="14" t="s">
        <v>134</v>
      </c>
      <c r="E75" s="19" t="s">
        <v>55</v>
      </c>
      <c r="F75" s="15"/>
      <c r="G75" s="16"/>
      <c r="H75" s="19"/>
    </row>
    <row r="76" spans="1:8" ht="20.100000000000001" customHeight="1">
      <c r="A76" s="20" t="s">
        <v>135</v>
      </c>
      <c r="B76" s="12">
        <v>20162073</v>
      </c>
      <c r="C76" s="13" t="s">
        <v>136</v>
      </c>
      <c r="D76" s="14" t="s">
        <v>137</v>
      </c>
      <c r="E76" s="15">
        <v>80.8</v>
      </c>
      <c r="F76" s="15">
        <f t="shared" ref="F76:F88" si="3">D76/4+E76/2</f>
        <v>63.475000000000001</v>
      </c>
      <c r="G76" s="16">
        <v>1</v>
      </c>
      <c r="H76" s="17" t="s">
        <v>12</v>
      </c>
    </row>
    <row r="77" spans="1:8" ht="20.100000000000001" customHeight="1">
      <c r="A77" s="20" t="s">
        <v>135</v>
      </c>
      <c r="B77" s="12">
        <v>20162074</v>
      </c>
      <c r="C77" s="21" t="s">
        <v>138</v>
      </c>
      <c r="D77" s="22" t="s">
        <v>139</v>
      </c>
      <c r="E77" s="23">
        <v>84.8</v>
      </c>
      <c r="F77" s="15">
        <f t="shared" si="3"/>
        <v>56.6</v>
      </c>
      <c r="G77" s="24">
        <v>2</v>
      </c>
      <c r="H77" s="17" t="s">
        <v>12</v>
      </c>
    </row>
    <row r="78" spans="1:8" ht="20.100000000000001" customHeight="1">
      <c r="A78" s="13" t="s">
        <v>140</v>
      </c>
      <c r="B78" s="12">
        <v>20162075</v>
      </c>
      <c r="C78" s="13" t="s">
        <v>141</v>
      </c>
      <c r="D78" s="14" t="s">
        <v>142</v>
      </c>
      <c r="E78" s="15">
        <v>84.6</v>
      </c>
      <c r="F78" s="15">
        <f t="shared" si="3"/>
        <v>67.924999999999997</v>
      </c>
      <c r="G78" s="16">
        <v>1</v>
      </c>
      <c r="H78" s="17" t="s">
        <v>12</v>
      </c>
    </row>
    <row r="79" spans="1:8" ht="20.100000000000001" customHeight="1">
      <c r="A79" s="13" t="s">
        <v>140</v>
      </c>
      <c r="B79" s="12">
        <v>20162076</v>
      </c>
      <c r="C79" s="13" t="s">
        <v>143</v>
      </c>
      <c r="D79" s="14" t="s">
        <v>144</v>
      </c>
      <c r="E79" s="15">
        <v>81</v>
      </c>
      <c r="F79" s="15">
        <f t="shared" si="3"/>
        <v>64.625</v>
      </c>
      <c r="G79" s="16">
        <v>2</v>
      </c>
      <c r="H79" s="17" t="s">
        <v>12</v>
      </c>
    </row>
    <row r="80" spans="1:8" ht="20.100000000000001" customHeight="1">
      <c r="A80" s="13" t="s">
        <v>140</v>
      </c>
      <c r="B80" s="12">
        <v>20162079</v>
      </c>
      <c r="C80" s="13" t="s">
        <v>145</v>
      </c>
      <c r="D80" s="14" t="s">
        <v>146</v>
      </c>
      <c r="E80" s="15">
        <v>85.2</v>
      </c>
      <c r="F80" s="15">
        <f t="shared" si="3"/>
        <v>62.725000000000001</v>
      </c>
      <c r="G80" s="16">
        <v>3</v>
      </c>
      <c r="H80" s="18"/>
    </row>
    <row r="81" spans="1:8" ht="20.100000000000001" customHeight="1">
      <c r="A81" s="13" t="s">
        <v>140</v>
      </c>
      <c r="B81" s="12">
        <v>20162077</v>
      </c>
      <c r="C81" s="13" t="s">
        <v>147</v>
      </c>
      <c r="D81" s="14" t="s">
        <v>76</v>
      </c>
      <c r="E81" s="15">
        <v>80.400000000000006</v>
      </c>
      <c r="F81" s="15">
        <f t="shared" si="3"/>
        <v>61.45</v>
      </c>
      <c r="G81" s="16">
        <v>4</v>
      </c>
      <c r="H81" s="18"/>
    </row>
    <row r="82" spans="1:8" ht="20.100000000000001" customHeight="1">
      <c r="A82" s="13" t="s">
        <v>140</v>
      </c>
      <c r="B82" s="12">
        <v>20162080</v>
      </c>
      <c r="C82" s="13" t="s">
        <v>148</v>
      </c>
      <c r="D82" s="14" t="s">
        <v>149</v>
      </c>
      <c r="E82" s="15">
        <v>78.2</v>
      </c>
      <c r="F82" s="15">
        <f t="shared" si="3"/>
        <v>58.975000000000001</v>
      </c>
      <c r="G82" s="16">
        <v>5</v>
      </c>
      <c r="H82" s="18"/>
    </row>
    <row r="83" spans="1:8" ht="20.100000000000001" customHeight="1">
      <c r="A83" s="13" t="s">
        <v>140</v>
      </c>
      <c r="B83" s="12">
        <v>20162078</v>
      </c>
      <c r="C83" s="13" t="s">
        <v>150</v>
      </c>
      <c r="D83" s="14" t="s">
        <v>151</v>
      </c>
      <c r="E83" s="15">
        <v>76.400000000000006</v>
      </c>
      <c r="F83" s="15">
        <f t="shared" si="3"/>
        <v>58.45</v>
      </c>
      <c r="G83" s="16">
        <v>6</v>
      </c>
      <c r="H83" s="18"/>
    </row>
    <row r="84" spans="1:8" ht="20.100000000000001" customHeight="1">
      <c r="A84" s="13" t="s">
        <v>152</v>
      </c>
      <c r="B84" s="12">
        <v>20162081</v>
      </c>
      <c r="C84" s="13" t="s">
        <v>153</v>
      </c>
      <c r="D84" s="14" t="s">
        <v>154</v>
      </c>
      <c r="E84" s="15">
        <v>88</v>
      </c>
      <c r="F84" s="15">
        <f t="shared" si="3"/>
        <v>78.25</v>
      </c>
      <c r="G84" s="16">
        <v>1</v>
      </c>
      <c r="H84" s="17" t="s">
        <v>12</v>
      </c>
    </row>
    <row r="85" spans="1:8" ht="20.100000000000001" customHeight="1">
      <c r="A85" s="13" t="s">
        <v>152</v>
      </c>
      <c r="B85" s="12">
        <v>20162082</v>
      </c>
      <c r="C85" s="13" t="s">
        <v>155</v>
      </c>
      <c r="D85" s="14" t="s">
        <v>122</v>
      </c>
      <c r="E85" s="15">
        <v>91.6</v>
      </c>
      <c r="F85" s="15">
        <f t="shared" si="3"/>
        <v>75.8</v>
      </c>
      <c r="G85" s="16">
        <v>2</v>
      </c>
      <c r="H85" s="17" t="s">
        <v>12</v>
      </c>
    </row>
    <row r="86" spans="1:8" ht="20.100000000000001" customHeight="1">
      <c r="A86" s="13" t="s">
        <v>152</v>
      </c>
      <c r="B86" s="12">
        <v>20162084</v>
      </c>
      <c r="C86" s="13" t="s">
        <v>156</v>
      </c>
      <c r="D86" s="14" t="s">
        <v>69</v>
      </c>
      <c r="E86" s="15">
        <v>88.6</v>
      </c>
      <c r="F86" s="15">
        <f t="shared" si="3"/>
        <v>67.924999999999997</v>
      </c>
      <c r="G86" s="16">
        <v>3</v>
      </c>
      <c r="H86" s="18"/>
    </row>
    <row r="87" spans="1:8" ht="20.100000000000001" customHeight="1">
      <c r="A87" s="13" t="s">
        <v>152</v>
      </c>
      <c r="B87" s="12">
        <v>20162083</v>
      </c>
      <c r="C87" s="13" t="s">
        <v>157</v>
      </c>
      <c r="D87" s="14" t="s">
        <v>158</v>
      </c>
      <c r="E87" s="15">
        <v>79.2</v>
      </c>
      <c r="F87" s="15">
        <f t="shared" si="3"/>
        <v>65.474999999999994</v>
      </c>
      <c r="G87" s="16">
        <v>4</v>
      </c>
      <c r="H87" s="18"/>
    </row>
    <row r="88" spans="1:8" ht="20.100000000000001" customHeight="1">
      <c r="A88" s="13" t="s">
        <v>152</v>
      </c>
      <c r="B88" s="12">
        <v>20162086</v>
      </c>
      <c r="C88" s="13" t="s">
        <v>159</v>
      </c>
      <c r="D88" s="14" t="s">
        <v>160</v>
      </c>
      <c r="E88" s="15">
        <v>76.400000000000006</v>
      </c>
      <c r="F88" s="15">
        <f t="shared" si="3"/>
        <v>54.575000000000003</v>
      </c>
      <c r="G88" s="16">
        <v>5</v>
      </c>
      <c r="H88" s="18"/>
    </row>
    <row r="89" spans="1:8" ht="20.100000000000001" customHeight="1">
      <c r="A89" s="13" t="s">
        <v>152</v>
      </c>
      <c r="B89" s="12">
        <v>20162085</v>
      </c>
      <c r="C89" s="13" t="s">
        <v>161</v>
      </c>
      <c r="D89" s="14" t="s">
        <v>162</v>
      </c>
      <c r="E89" s="19" t="s">
        <v>55</v>
      </c>
      <c r="F89" s="15"/>
      <c r="G89" s="16"/>
      <c r="H89" s="19"/>
    </row>
    <row r="90" spans="1:8" ht="20.100000000000001" customHeight="1">
      <c r="A90" s="13" t="s">
        <v>163</v>
      </c>
      <c r="B90" s="12">
        <v>20162087</v>
      </c>
      <c r="C90" s="13" t="s">
        <v>164</v>
      </c>
      <c r="D90" s="14" t="s">
        <v>165</v>
      </c>
      <c r="E90" s="15">
        <v>83.2</v>
      </c>
      <c r="F90" s="15">
        <f t="shared" ref="F90:F100" si="4">D90/4+E90/2</f>
        <v>73.224999999999994</v>
      </c>
      <c r="G90" s="16">
        <v>1</v>
      </c>
      <c r="H90" s="17" t="s">
        <v>12</v>
      </c>
    </row>
    <row r="91" spans="1:8" ht="20.100000000000001" customHeight="1">
      <c r="A91" s="13" t="s">
        <v>163</v>
      </c>
      <c r="B91" s="12">
        <v>20162088</v>
      </c>
      <c r="C91" s="13" t="s">
        <v>166</v>
      </c>
      <c r="D91" s="14" t="s">
        <v>167</v>
      </c>
      <c r="E91" s="15">
        <v>78.8</v>
      </c>
      <c r="F91" s="15">
        <f t="shared" si="4"/>
        <v>66.275000000000006</v>
      </c>
      <c r="G91" s="16">
        <v>2</v>
      </c>
      <c r="H91" s="17" t="s">
        <v>12</v>
      </c>
    </row>
    <row r="92" spans="1:8" ht="20.100000000000001" customHeight="1">
      <c r="A92" s="13" t="s">
        <v>168</v>
      </c>
      <c r="B92" s="12">
        <v>20162089</v>
      </c>
      <c r="C92" s="13" t="s">
        <v>169</v>
      </c>
      <c r="D92" s="14" t="s">
        <v>25</v>
      </c>
      <c r="E92" s="15">
        <v>86</v>
      </c>
      <c r="F92" s="15">
        <f t="shared" si="4"/>
        <v>71.125</v>
      </c>
      <c r="G92" s="16">
        <v>1</v>
      </c>
      <c r="H92" s="17" t="s">
        <v>12</v>
      </c>
    </row>
    <row r="93" spans="1:8" ht="20.100000000000001" customHeight="1">
      <c r="A93" s="21" t="s">
        <v>168</v>
      </c>
      <c r="B93" s="12">
        <v>20162090</v>
      </c>
      <c r="C93" s="21" t="s">
        <v>170</v>
      </c>
      <c r="D93" s="22" t="s">
        <v>146</v>
      </c>
      <c r="E93" s="23">
        <v>79.2</v>
      </c>
      <c r="F93" s="15">
        <f t="shared" si="4"/>
        <v>59.725000000000001</v>
      </c>
      <c r="G93" s="24">
        <v>2</v>
      </c>
      <c r="H93" s="17" t="s">
        <v>12</v>
      </c>
    </row>
    <row r="94" spans="1:8" ht="20.100000000000001" customHeight="1">
      <c r="A94" s="13" t="s">
        <v>171</v>
      </c>
      <c r="B94" s="12">
        <v>20162091</v>
      </c>
      <c r="C94" s="13" t="s">
        <v>172</v>
      </c>
      <c r="D94" s="14" t="s">
        <v>165</v>
      </c>
      <c r="E94" s="15">
        <v>88.8</v>
      </c>
      <c r="F94" s="15">
        <f t="shared" si="4"/>
        <v>76.025000000000006</v>
      </c>
      <c r="G94" s="16">
        <v>1</v>
      </c>
      <c r="H94" s="17" t="s">
        <v>12</v>
      </c>
    </row>
    <row r="95" spans="1:8" ht="20.100000000000001" customHeight="1">
      <c r="A95" s="13" t="s">
        <v>171</v>
      </c>
      <c r="B95" s="12">
        <v>20162093</v>
      </c>
      <c r="C95" s="13" t="s">
        <v>173</v>
      </c>
      <c r="D95" s="14" t="s">
        <v>124</v>
      </c>
      <c r="E95" s="15">
        <v>86.2</v>
      </c>
      <c r="F95" s="15">
        <f t="shared" si="4"/>
        <v>73.599999999999994</v>
      </c>
      <c r="G95" s="16">
        <v>2</v>
      </c>
      <c r="H95" s="17" t="s">
        <v>12</v>
      </c>
    </row>
    <row r="96" spans="1:8" ht="20.100000000000001" customHeight="1">
      <c r="A96" s="13" t="s">
        <v>171</v>
      </c>
      <c r="B96" s="12">
        <v>20162094</v>
      </c>
      <c r="C96" s="13" t="s">
        <v>174</v>
      </c>
      <c r="D96" s="14" t="s">
        <v>175</v>
      </c>
      <c r="E96" s="15">
        <v>87.4</v>
      </c>
      <c r="F96" s="15">
        <f t="shared" si="4"/>
        <v>71.45</v>
      </c>
      <c r="G96" s="16">
        <v>3</v>
      </c>
      <c r="H96" s="17" t="s">
        <v>12</v>
      </c>
    </row>
    <row r="97" spans="1:8" ht="20.100000000000001" customHeight="1">
      <c r="A97" s="13" t="s">
        <v>171</v>
      </c>
      <c r="B97" s="12">
        <v>20162095</v>
      </c>
      <c r="C97" s="13" t="s">
        <v>176</v>
      </c>
      <c r="D97" s="14" t="s">
        <v>47</v>
      </c>
      <c r="E97" s="15">
        <v>84.4</v>
      </c>
      <c r="F97" s="15">
        <f t="shared" si="4"/>
        <v>69.45</v>
      </c>
      <c r="G97" s="16">
        <v>4</v>
      </c>
      <c r="H97" s="18"/>
    </row>
    <row r="98" spans="1:8" ht="20.100000000000001" customHeight="1">
      <c r="A98" s="13" t="s">
        <v>171</v>
      </c>
      <c r="B98" s="12">
        <v>20162099</v>
      </c>
      <c r="C98" s="13" t="s">
        <v>177</v>
      </c>
      <c r="D98" s="14" t="s">
        <v>142</v>
      </c>
      <c r="E98" s="15">
        <v>87.4</v>
      </c>
      <c r="F98" s="15">
        <f t="shared" si="4"/>
        <v>69.325000000000003</v>
      </c>
      <c r="G98" s="16">
        <v>5</v>
      </c>
      <c r="H98" s="18"/>
    </row>
    <row r="99" spans="1:8" ht="20.100000000000001" customHeight="1">
      <c r="A99" s="13" t="s">
        <v>171</v>
      </c>
      <c r="B99" s="12">
        <v>20162097</v>
      </c>
      <c r="C99" s="13" t="s">
        <v>178</v>
      </c>
      <c r="D99" s="14" t="s">
        <v>179</v>
      </c>
      <c r="E99" s="15">
        <v>81.8</v>
      </c>
      <c r="F99" s="15">
        <f t="shared" si="4"/>
        <v>67.275000000000006</v>
      </c>
      <c r="G99" s="16">
        <v>6</v>
      </c>
      <c r="H99" s="18"/>
    </row>
    <row r="100" spans="1:8" ht="20.100000000000001" customHeight="1">
      <c r="A100" s="13" t="s">
        <v>171</v>
      </c>
      <c r="B100" s="12">
        <v>20162098</v>
      </c>
      <c r="C100" s="13" t="s">
        <v>180</v>
      </c>
      <c r="D100" s="14" t="s">
        <v>181</v>
      </c>
      <c r="E100" s="15">
        <v>77.400000000000006</v>
      </c>
      <c r="F100" s="15">
        <f t="shared" si="4"/>
        <v>64.45</v>
      </c>
      <c r="G100" s="16">
        <v>7</v>
      </c>
      <c r="H100" s="18"/>
    </row>
    <row r="101" spans="1:8" ht="20.100000000000001" customHeight="1">
      <c r="A101" s="13" t="s">
        <v>171</v>
      </c>
      <c r="B101" s="12">
        <v>20162092</v>
      </c>
      <c r="C101" s="13" t="s">
        <v>182</v>
      </c>
      <c r="D101" s="14" t="s">
        <v>183</v>
      </c>
      <c r="E101" s="19" t="s">
        <v>55</v>
      </c>
      <c r="F101" s="15"/>
      <c r="G101" s="16"/>
      <c r="H101" s="19"/>
    </row>
    <row r="102" spans="1:8" ht="20.100000000000001" customHeight="1">
      <c r="A102" s="13" t="s">
        <v>171</v>
      </c>
      <c r="B102" s="12">
        <v>20162096</v>
      </c>
      <c r="C102" s="13" t="s">
        <v>184</v>
      </c>
      <c r="D102" s="14" t="s">
        <v>185</v>
      </c>
      <c r="E102" s="19" t="s">
        <v>55</v>
      </c>
      <c r="F102" s="15"/>
      <c r="G102" s="16"/>
      <c r="H102" s="19"/>
    </row>
    <row r="103" spans="1:8" ht="20.100000000000001" customHeight="1">
      <c r="A103" s="13" t="s">
        <v>186</v>
      </c>
      <c r="B103" s="12">
        <v>20162100</v>
      </c>
      <c r="C103" s="13" t="s">
        <v>187</v>
      </c>
      <c r="D103" s="14" t="s">
        <v>131</v>
      </c>
      <c r="E103" s="15">
        <v>84.6</v>
      </c>
      <c r="F103" s="15">
        <f>D103/4+E103/2</f>
        <v>71.174999999999997</v>
      </c>
      <c r="G103" s="16">
        <v>1</v>
      </c>
      <c r="H103" s="17" t="s">
        <v>12</v>
      </c>
    </row>
    <row r="104" spans="1:8" ht="20.100000000000001" customHeight="1">
      <c r="A104" s="13" t="s">
        <v>186</v>
      </c>
      <c r="B104" s="12">
        <v>20162101</v>
      </c>
      <c r="C104" s="13" t="s">
        <v>188</v>
      </c>
      <c r="D104" s="14" t="s">
        <v>189</v>
      </c>
      <c r="E104" s="15">
        <v>82.2</v>
      </c>
      <c r="F104" s="15">
        <f>D104/4+E104/2</f>
        <v>69.474999999999994</v>
      </c>
      <c r="G104" s="16">
        <v>2</v>
      </c>
      <c r="H104" s="17" t="s">
        <v>12</v>
      </c>
    </row>
  </sheetData>
  <mergeCells count="2">
    <mergeCell ref="A1:H1"/>
    <mergeCell ref="A2:H2"/>
  </mergeCells>
  <phoneticPr fontId="11" type="noConversion"/>
  <pageMargins left="0.75" right="0.55000000000000004" top="1" bottom="1" header="0.5" footer="0.5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特岗汇总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2016-07-23T08:42:32Z</dcterms:created>
  <dcterms:modified xsi:type="dcterms:W3CDTF">2016-07-23T09:15:38Z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